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F64F553-5DFB-44C3-AE8B-619D328E557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C10" i="21" l="1"/>
  <c r="D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4" i="7"/>
  <c r="A85" i="7" s="1"/>
  <c r="A37" i="7"/>
  <c r="A21" i="7"/>
  <c r="A19" i="19"/>
  <c r="A22" i="7" s="1"/>
  <c r="A42" i="19"/>
  <c r="A41" i="7" s="1"/>
  <c r="A40" i="7"/>
  <c r="A38" i="7"/>
  <c r="A39" i="7"/>
  <c r="A43" i="19" l="1"/>
  <c r="A20" i="19"/>
  <c r="A28" i="7" l="1"/>
  <c r="A29" i="7" s="1"/>
  <c r="A30" i="7" s="1"/>
  <c r="A31" i="7" s="1"/>
  <c r="A32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4" i="19" s="1"/>
  <c r="A24" i="19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O13" i="12" s="1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7" i="12"/>
  <c r="O15" i="12"/>
  <c r="O8" i="12"/>
  <c r="O11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D41" i="7" s="1"/>
  <c r="C11" i="21"/>
  <c r="G54" i="18" l="1"/>
  <c r="F59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F77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<sst xmlns="http://schemas.openxmlformats.org/spreadsheetml/2006/main" count="769" uniqueCount="303">
  <si>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</si>
  <si>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</si>
  <si>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</si>
  <si>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</si>
  <si>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</si>
  <si>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</si>
  <si>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</si>
  <si>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</si>
  <si>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</si>
  <si>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</si>
  <si>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</si>
  <si>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</si>
  <si>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</si>
  <si>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</si>
  <si>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</si>
  <si>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</si>
  <si>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</si>
  <si>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</si>
  <si>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</si>
  <si>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</si>
  <si>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</si>
  <si>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</si>
  <si>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</si>
  <si>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</si>
  <si>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</si>
  <si>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</si>
  <si>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</si>
  <si>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</si>
  <si>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</si>
  <si>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</si>
  <si>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</si>
  <si>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</si>
  <si>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</si>
  <si>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</si>
  <si>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</si>
  <si>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</si>
  <si>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</si>
  <si>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</si>
  <si>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</si>
  <si>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</si>
  <si>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</si>
  <si>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</si>
  <si>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</si>
  <si>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</si>
  <si>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</si>
  <si>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</si>
  <si>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</si>
  <si>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</si>
  <si>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</si>
  <si>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</si>
  <si>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</si>
  <si>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</si>
  <si>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</si>
  <si>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</si>
  <si>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</si>
  <si>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</si>
  <si>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</si>
  <si>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</si>
  <si>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</si>
  <si>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</si>
  <si>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</si>
  <si>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</si>
  <si>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</si>
  <si>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</si>
  <si>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</si>
  <si>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</si>
  <si>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</si>
  <si>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</si>
  <si>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</si>
  <si>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</si>
  <si>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</si>
  <si>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</si>
  <si>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</si>
  <si>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</si>
  <si>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</si>
  <si>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</si>
  <si>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</si>
  <si>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</si>
  <si>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</si>
  <si>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</si>
  <si>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</si>
  <si>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</si>
  <si>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</si>
  <si>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</si>
  <si>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</si>
  <si>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</si>
  <si>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</si>
  <si>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</si>
  <si>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</si>
  <si>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</si>
  <si>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</si>
  <si>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</si>
  <si>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</si>
  <si>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</si>
  <si>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</si>
  <si>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</si>
  <si>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</si>
  <si>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</si>
  <si>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</si>
  <si>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</si>
  <si>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</si>
  <si>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</si>
  <si>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</si>
  <si>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</si>
  <si>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</si>
  <si>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</si>
  <si>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</si>
  <si>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</si>
  <si>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</si>
  <si>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</si>
  <si>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</si>
  <si>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</si>
  <si>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</si>
  <si>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</si>
  <si>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</si>
  <si>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</si>
  <si>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</si>
  <si>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</si>
  <si>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</si>
  <si>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</si>
  <si>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</si>
  <si>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</si>
  <si>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</si>
  <si>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</si>
  <si>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</si>
  <si>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</si>
  <si>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</si>
  <si>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</si>
  <si>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</si>
  <si>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</si>
  <si>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</si>
  <si>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</si>
  <si>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</si>
  <si>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</si>
  <si>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</si>
  <si>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</si>
  <si>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</si>
  <si>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</si>
  <si>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</si>
  <si>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</si>
  <si>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</si>
  <si>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</si>
  <si>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</si>
  <si>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</si>
  <si>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</si>
  <si>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</si>
  <si>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</si>
  <si>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</si>
  <si>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</si>
  <si>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</si>
  <si>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</si>
  <si>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</si>
  <si>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</si>
  <si>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</si>
  <si>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</si>
  <si>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</si>
  <si>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</si>
  <si>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</si>
  <si>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</si>
  <si>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</si>
  <si>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</si>
  <si>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</si>
  <si>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</si>
  <si>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</si>
  <si>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</si>
  <si>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</si>
  <si>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</si>
  <si>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</si>
  <si>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</si>
  <si>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</si>
  <si>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</si>
  <si>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</si>
  <si>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</si>
  <si>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</si>
  <si>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</si>
  <si>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</si>
  <si>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</si>
  <si>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</si>
  <si>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</si>
  <si>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</si>
  <si>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</si>
  <si>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</si>
  <si>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</si>
  <si>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</si>
  <si>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</si>
  <si>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</si>
  <si>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</si>
  <si>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</si>
  <si>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</si>
  <si>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</si>
  <si>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</si>
  <si>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</si>
  <si>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</si>
  <si>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</si>
  <si>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</si>
  <si>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</si>
  <si>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</si>
  <si>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</si>
  <si>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</si>
  <si>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</si>
  <si>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</si>
  <si>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</si>
  <si>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</si>
  <si>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</si>
  <si>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</si>
  <si>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</si>
  <si>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</si>
  <si>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</si>
  <si>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</si>
  <si>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</si>
  <si>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</si>
  <si>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</si>
  <si>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</si>
  <si>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</si>
  <si>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</si>
  <si>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</si>
  <si>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</si>
  <si>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</si>
  <si>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</si>
  <si>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</si>
  <si>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</si>
  <si>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</si>
  <si>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</si>
  <si>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</si>
  <si>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</si>
  <si>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</si>
  <si>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</si>
  <si>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</si>
  <si>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</si>
  <si>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</si>
  <si>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</si>
  <si>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</si>
  <si>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</si>
  <si>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</si>
  <si>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</si>
  <si>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</si>
  <si>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</si>
  <si>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</si>
  <si>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</si>
  <si>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</si>
  <si>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</si>
  <si>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</si>
  <si>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</si>
  <si>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</si>
  <si>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</si>
  <si>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</si>
  <si>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</si>
  <si>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</si>
  <si>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</si>
  <si>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</si>
  <si>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</si>
  <si>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</si>
  <si>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</si>
  <si>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</si>
  <si>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</si>
  <si>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</si>
  <si>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</si>
  <si>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</si>
  <si>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</si>
  <si>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</si>
  <si>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</si>
  <si>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</si>
  <si>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</si>
  <si>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</si>
  <si>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</si>
  <si>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</si>
  <si>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</si>
  <si>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</si>
  <si>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</si>
  <si>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</si>
  <si>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</si>
  <si>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</si>
  <si>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</si>
  <si>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</si>
  <si>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</si>
  <si>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</si>
  <si>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</si>
  <si>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</si>
  <si>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</si>
  <si>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</si>
  <si>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</si>
  <si>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</si>
  <si>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</si>
  <si>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</si>
  <si>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</si>
  <si>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</si>
  <si>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</si>
  <si>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</si>
  <si>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</si>
  <si>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</si>
  <si>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</si>
  <si>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</si>
  <si>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</si>
  <si>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</si>
  <si>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</si>
  <si>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</si>
  <si>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</si>
  <si>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Ջեռուցման կաթսաներ</t>
  </si>
  <si>
    <t>Ֆինանսական օգնություն</t>
  </si>
  <si>
    <t>Կրակմարիչ</t>
  </si>
  <si>
    <t>Նարինե Գասպարյան</t>
  </si>
  <si>
    <t>Հռիփսիկ Ամիրջանյան</t>
  </si>
  <si>
    <t xml:space="preserve">«Երևանի հ․103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</si>
</sst>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 hidden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zACAAQQBNAAAAAAAAAAAAAAAAAAAAAAAAAAAAAAAAAAAAAAAAAAAAAAAAAAAAAAAAAAAAAAAAAAAAAAAAAAAAAAAAAAAAAAAAAAAAAAAAAAAAAAAAAAAAAAAAAAAAAADnBwwABAAcAAsAF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zMzFaMCMGCSqGSIb3DQEJBDEWBBRgKU+bgbhwRjCqIhpd5A1SdJ/Z1zArBgsqhkiG9w0BCRACDDEcMBowGDAWBBRE5xMFRVajmd/v2Zzf5CvSbEm8HjANBgkqhkiG9w0BAQEFAASCAQAK7iz/l9qwHWcW07zSjpFMr0A8fFV7wM2xX/HZVpdjvpyWTrdIAwHpodlqcXtdPpBhTOzUPCza6gjDFYBVDPhWILfU91XhF+zUA2H4xEcompcEU6fWoKEaYfsANi+kf0fnFAYyL6TtC8i20QHCilxja/4yAWrlzNCQFa17WgO2nMI53TjAnDFFpygk26QKowvTgAIsPD74SM6woBt7IOA7GpnzY3ME9g+rHUQ3frrqZ1JlrDWRPjkYjrM8I43JdFzqt5P+eppcItWHMn+5IXZSMs2RM6kqd0Whbb/I4HYeCsLHvTRRZ6mlNKbCtr5ymeXEhv3QbRBGgF2fXQTtVhe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zACAAQQBNAAAAAAAAAAAAAAAAAAAAAAAAAAAAAAAAAAAAAAAAAAAAAAAAAAAAAAAAAAAAAAAAAAAAAAAAAAAAAAAAAAAAAAAAAAAAAAAAAAAAAAAAAAAAAAAAAAAAAADnBwwABAAcAAsAF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zNDFaMCMGCSqGSIb3DQEJBDEWBBRcAcnRYKG1uCQoc0uO0hDFgTi9pDArBgsqhkiG9w0BCRACDDEcMBowGDAWBBRE5xMFRVajmd/v2Zzf5CvSbEm8HjANBgkqhkiG9w0BAQEFAASCAQCuLdDiYR0jxgUsurtFONhKkQCutgmm4Jct+aR032UikXQBxxaco3iF99CSZwPZmzr1sA7gjhCoFcvCZbp1d0/Xj6HKfnQT7+mMiZ8gHQ4l1TkxI9HUFakWb5eBiz+aVyMgil4xn4PALDKWZunb9C/lflnFtYoIdg0SrYUyhYbpr5y/+TX0YCk+za1QkasiIRkEpQ6sorZGpUWwVgwmyV1aTLRaLniGNp2kj1sMDHkt5h3lKu/Lf8BhSX0ililXc0+ez61ktZ4Ryc5iiDQ8A8tB+v0WG2BQ9RKTB9qnN8HON/pkIOwOBddFesrKEHRZD9lSCiTsHM9ter3GpOf5KbW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B5FFC34-605B-C78F-265F-70614AB29C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06CDBF5-A3F2-C809-9E7B-330DA9BCA3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0" zoomScaleSheetLayoutView="100" workbookViewId="0">
      <selection activeCell="C85" sqref="C85"/>
    </sheetView>
  </sheetViews>
  <sheetFormatPr defaultRowHeight="17.25"/>
  <cols>
    <col min="1" max="1" width="4.7109375" style="7" customWidth="1"/>
    <col min="2" max="2" width="37.28515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195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195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0" t="s">
        <v>43</v>
      </c>
      <c r="B13" s="500"/>
      <c r="C13" s="500"/>
      <c r="D13" s="500"/>
      <c r="E13" s="419"/>
      <c r="F13" s="45"/>
    </row>
    <row r="14" spans="1:11" ht="27.75" customHeight="1">
      <c r="A14" s="501" t="s">
        <v>302</v>
      </c>
      <c r="B14" s="501"/>
      <c r="C14" s="501"/>
      <c r="D14" s="501"/>
      <c r="E14" s="420"/>
    </row>
    <row r="15" spans="1:11" ht="18.75" customHeight="1">
      <c r="A15" s="502" t="s">
        <v>252</v>
      </c>
      <c r="B15" s="502"/>
      <c r="C15" s="502"/>
      <c r="D15" s="502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5" t="s">
        <v>148</v>
      </c>
      <c r="C17" s="505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76864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v>3</v>
      </c>
      <c r="B22" s="21" t="s">
        <v>266</v>
      </c>
      <c r="C22" s="21"/>
      <c r="D22" s="253">
        <f>+D23+D24</f>
        <v>1945.6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1185.0999999999999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760.5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25.2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410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4056.3</v>
      </c>
      <c r="E29" s="253"/>
    </row>
    <row r="30" spans="1:14" s="3" customFormat="1" ht="17.25" customHeight="1">
      <c r="A30" s="116">
        <v>6.1</v>
      </c>
      <c r="B30" s="20" t="s">
        <v>74</v>
      </c>
      <c r="C30" s="20"/>
      <c r="D30" s="265">
        <f>+D75</f>
        <v>4056.3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 t="s">
        <v>299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7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v>6</v>
      </c>
      <c r="B33" s="21" t="s">
        <v>298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83325.100000000006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50971.5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216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812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19583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3095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1982.4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660.1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82.5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48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159.6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30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3" t="s">
        <v>239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66.599999999999994</v>
      </c>
      <c r="E52" s="251"/>
      <c r="K52" s="89" t="s">
        <v>204</v>
      </c>
      <c r="O52" s="8" t="s">
        <v>240</v>
      </c>
      <c r="P52" s="8"/>
      <c r="Q52" s="504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</f>
        <v>1176</v>
      </c>
      <c r="E53" s="251"/>
      <c r="F53" s="6" t="s">
        <v>225</v>
      </c>
      <c r="K53" s="304">
        <v>8</v>
      </c>
      <c r="L53" s="89" t="s">
        <v>202</v>
      </c>
      <c r="M53" s="306">
        <v>147</v>
      </c>
      <c r="N53" s="89" t="s">
        <v>203</v>
      </c>
      <c r="O53" s="305">
        <f>+K53*M53/12*2</f>
        <v>196</v>
      </c>
      <c r="P53" s="43" t="s">
        <v>224</v>
      </c>
      <c r="Q53" s="342">
        <v>980</v>
      </c>
      <c r="R53" s="7" t="s">
        <v>203</v>
      </c>
      <c r="S53" s="340">
        <f>+O53+Q53</f>
        <v>1176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1">
        <v>224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224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198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70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114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128.9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111.2</v>
      </c>
      <c r="E60" s="251"/>
    </row>
    <row r="61" spans="1:19" ht="18.75" hidden="1" customHeight="1">
      <c r="A61" s="117">
        <f t="shared" si="2"/>
        <v>18</v>
      </c>
      <c r="B61" s="21" t="s">
        <v>69</v>
      </c>
      <c r="C61" s="21"/>
      <c r="D61" s="251"/>
      <c r="E61" s="251"/>
    </row>
    <row r="62" spans="1:19" ht="18.75" hidden="1" customHeight="1">
      <c r="A62" s="117"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18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v>19</v>
      </c>
      <c r="B64" s="21" t="s">
        <v>77</v>
      </c>
      <c r="C64" s="21"/>
      <c r="D64" s="251">
        <v>100</v>
      </c>
      <c r="E64" s="251"/>
    </row>
    <row r="65" spans="1:14" ht="18.75" customHeight="1">
      <c r="A65" s="117">
        <f t="shared" si="2"/>
        <v>20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21</v>
      </c>
      <c r="B66" s="21" t="s">
        <v>48</v>
      </c>
      <c r="C66" s="21"/>
      <c r="D66" s="251">
        <v>6</v>
      </c>
      <c r="E66" s="251"/>
    </row>
    <row r="67" spans="1:14" ht="18.75" hidden="1" customHeight="1">
      <c r="A67" s="117">
        <f t="shared" si="2"/>
        <v>22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23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24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24</v>
      </c>
      <c r="B71" s="21"/>
      <c r="C71" s="21"/>
      <c r="D71" s="251"/>
      <c r="E71" s="251"/>
    </row>
    <row r="72" spans="1:14" ht="18.75" hidden="1" customHeight="1">
      <c r="A72" s="117">
        <f t="shared" si="2"/>
        <v>25</v>
      </c>
      <c r="B72" s="21"/>
      <c r="C72" s="21"/>
      <c r="D72" s="251"/>
      <c r="E72" s="251"/>
    </row>
    <row r="73" spans="1:14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28</v>
      </c>
      <c r="C74" s="21"/>
      <c r="D74" s="251">
        <v>4121.3</v>
      </c>
      <c r="E74" s="251"/>
    </row>
    <row r="75" spans="1:14" s="3" customFormat="1" ht="18.75" customHeight="1">
      <c r="A75" s="161">
        <v>23.1</v>
      </c>
      <c r="B75" s="20" t="s">
        <v>80</v>
      </c>
      <c r="C75" s="20"/>
      <c r="D75" s="252">
        <f>4121.3-65</f>
        <v>4056.3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25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83325.100000000006</v>
      </c>
      <c r="E78" s="467" t="s">
        <v>250</v>
      </c>
      <c r="F78" s="310">
        <f>+D35-D78</f>
        <v>0</v>
      </c>
    </row>
    <row r="79" spans="1:14" ht="21" customHeight="1">
      <c r="B79" s="55"/>
      <c r="C79" s="8"/>
    </row>
    <row r="80" spans="1:14" ht="26.25" hidden="1" customHeight="1">
      <c r="B80" s="9" t="s">
        <v>2</v>
      </c>
      <c r="C80" s="316" t="s">
        <v>300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301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5703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196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196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6" t="s">
        <v>43</v>
      </c>
      <c r="B13" s="516"/>
      <c r="C13" s="516"/>
      <c r="D13" s="516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1" t="str">
        <f>+'Ekamut-caxs'!A14:D14</f>
        <v xml:space="preserve">«Երևանի հ․103 մսուր-մանկապարտեզ» ՀՈԱԿ-ի </v>
      </c>
      <c r="B14" s="501"/>
      <c r="C14" s="501"/>
      <c r="D14" s="501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2" t="s">
        <v>285</v>
      </c>
      <c r="B15" s="502"/>
      <c r="C15" s="502"/>
      <c r="D15" s="502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7" t="s">
        <v>33</v>
      </c>
      <c r="C18" s="518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8" t="s">
        <v>34</v>
      </c>
      <c r="C19" s="509"/>
      <c r="D19" s="292">
        <f>+'Dramakani hamematakan'!D6</f>
        <v>2931.5</v>
      </c>
      <c r="E19" s="425"/>
      <c r="F19" s="514" t="s">
        <v>231</v>
      </c>
      <c r="G19" s="515"/>
      <c r="H19" s="308"/>
      <c r="I19" s="308"/>
      <c r="J19" s="307">
        <v>2931.5</v>
      </c>
      <c r="K19" s="77"/>
      <c r="L19" s="77"/>
      <c r="M19" s="77"/>
    </row>
    <row r="20" spans="1:13" s="75" customFormat="1" ht="29.25" customHeight="1">
      <c r="A20" s="12" t="s">
        <v>11</v>
      </c>
      <c r="B20" s="508" t="s">
        <v>84</v>
      </c>
      <c r="C20" s="509"/>
      <c r="D20" s="292">
        <f>SUM(D21:D22,D25,D28:D34)</f>
        <v>79243.600000000006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9" t="s">
        <v>120</v>
      </c>
      <c r="C21" s="520"/>
      <c r="D21" s="284">
        <f>+'Ekamut-caxs'!D18</f>
        <v>76864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9" t="str">
        <f>+'Ekamut-caxs'!B19</f>
        <v>Այլ նպաստներ բյուջեից, որից՝</v>
      </c>
      <c r="C22" s="520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0" t="s">
        <v>262</v>
      </c>
      <c r="C23" s="511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0" t="s">
        <v>265</v>
      </c>
      <c r="C24" s="51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19" t="str">
        <f>+'Ekamut-caxs'!B22</f>
        <v>Դրամաշնորհներ բյուջեից, որից՝</v>
      </c>
      <c r="C25" s="520"/>
      <c r="D25" s="283">
        <f>+'Ekamut-caxs'!D22</f>
        <v>1945.6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10" t="s">
        <v>263</v>
      </c>
      <c r="C26" s="511"/>
      <c r="D26" s="258">
        <f>+'Ekamut-caxs'!D23</f>
        <v>1185.0999999999999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10" t="s">
        <v>264</v>
      </c>
      <c r="C27" s="511"/>
      <c r="D27" s="258">
        <f>+'Ekamut-caxs'!D24</f>
        <v>760.5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9" t="str">
        <f>+'Ekamut-caxs'!B26</f>
        <v xml:space="preserve">Վճարովի ծառայություններից </v>
      </c>
      <c r="C28" s="520"/>
      <c r="D28" s="284">
        <f>+'Ekamut-caxs'!D26</f>
        <v>410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9" t="str">
        <f>+'Ekamut-caxs'!B27</f>
        <v>Վարձակալությունից</v>
      </c>
      <c r="C29" s="520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9" t="str">
        <f>+'Ekamut-caxs'!B28</f>
        <v>Սպասարկման և կոմունալ համավճարներից</v>
      </c>
      <c r="C30" s="520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9" t="s">
        <v>35</v>
      </c>
      <c r="C31" s="520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9" t="s">
        <v>10</v>
      </c>
      <c r="C32" s="520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4</v>
      </c>
      <c r="B33" s="506" t="s">
        <v>298</v>
      </c>
      <c r="C33" s="50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5</v>
      </c>
      <c r="B34" s="506"/>
      <c r="C34" s="507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8" t="s">
        <v>85</v>
      </c>
      <c r="C35" s="509"/>
      <c r="D35" s="292">
        <f>D36+D79+D91</f>
        <v>81882.299999999988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8" t="s">
        <v>61</v>
      </c>
      <c r="C36" s="509"/>
      <c r="D36" s="292">
        <f>SUM(D37,D41:D47,D51:D73,D77:D78)</f>
        <v>80005.299999999988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84">
        <f>+'Ekamut-caxs'!D38</f>
        <v>50971.5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0" t="s">
        <v>121</v>
      </c>
      <c r="C38" s="511"/>
      <c r="D38" s="296">
        <f>+'Ekamut-caxs'!D39</f>
        <v>216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0" t="s">
        <v>13</v>
      </c>
      <c r="C39" s="511"/>
      <c r="D39" s="296">
        <f>+'Ekamut-caxs'!D40</f>
        <v>812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83">
        <f>+'Ekamut-caxs'!D42</f>
        <v>19583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83">
        <f>+'Ekamut-caxs'!D43</f>
        <v>3095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83">
        <f>+'Ekamut-caxs'!D44</f>
        <v>1982.4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83">
        <f>+Komunal!M27</f>
        <v>634.9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84">
        <f>+'Ekamut-caxs'!D46</f>
        <v>82.5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84">
        <f>+'Ekamut-caxs'!D47</f>
        <v>48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84">
        <f>SUM(D48:D50)</f>
        <v>159.6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0" t="s">
        <v>21</v>
      </c>
      <c r="C48" s="511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0" t="s">
        <v>22</v>
      </c>
      <c r="C49" s="511"/>
      <c r="D49" s="296">
        <f>+'Ekamut-caxs'!D50</f>
        <v>30</v>
      </c>
      <c r="E49" s="427"/>
    </row>
    <row r="50" spans="1:13" ht="18" customHeight="1">
      <c r="A50" s="27">
        <f>+A49+0.1</f>
        <v>8.2999999999999989</v>
      </c>
      <c r="B50" s="510" t="s">
        <v>23</v>
      </c>
      <c r="C50" s="511"/>
      <c r="D50" s="296">
        <f>+'Ekamut-caxs'!D51</f>
        <v>72</v>
      </c>
      <c r="E50" s="427"/>
    </row>
    <row r="51" spans="1:13" s="97" customFormat="1" ht="18" customHeight="1">
      <c r="A51" s="61">
        <f>+'Ekamut-caxs'!A52</f>
        <v>9</v>
      </c>
      <c r="B51" s="506" t="s">
        <v>24</v>
      </c>
      <c r="C51" s="507"/>
      <c r="D51" s="284">
        <f>+'Ekamut-caxs'!D52</f>
        <v>66.599999999999994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06" t="s">
        <v>31</v>
      </c>
      <c r="C52" s="507"/>
      <c r="D52" s="283">
        <f>+'Ekamut-caxs'!D53</f>
        <v>1176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06" t="s">
        <v>25</v>
      </c>
      <c r="C53" s="507"/>
      <c r="D53" s="283">
        <f>+'Ekamut-caxs'!D54</f>
        <v>224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06" t="s">
        <v>76</v>
      </c>
      <c r="C54" s="507"/>
      <c r="D54" s="283">
        <f>+'Ekamut-caxs'!D55</f>
        <v>224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06" t="s">
        <v>50</v>
      </c>
      <c r="C55" s="507"/>
      <c r="D55" s="284">
        <f>+'Ekamut-caxs'!D56</f>
        <v>198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06" t="s">
        <v>122</v>
      </c>
      <c r="C56" s="507"/>
      <c r="D56" s="284">
        <f>+'Ekamut-caxs'!D57</f>
        <v>70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06" t="s">
        <v>123</v>
      </c>
      <c r="C57" s="507"/>
      <c r="D57" s="284">
        <f>+'Ekamut-caxs'!D58</f>
        <v>114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06" t="s">
        <v>26</v>
      </c>
      <c r="C58" s="507"/>
      <c r="D58" s="284">
        <f>+'Ekamut-caxs'!D59</f>
        <v>128.9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06" t="s">
        <v>27</v>
      </c>
      <c r="C59" s="507"/>
      <c r="D59" s="284">
        <f>+'Ekamut-caxs'!D60</f>
        <v>111.2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18</v>
      </c>
      <c r="B60" s="506" t="s">
        <v>69</v>
      </c>
      <c r="C60" s="50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6" t="s">
        <v>56</v>
      </c>
      <c r="C61" s="507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18</v>
      </c>
      <c r="B62" s="506" t="s">
        <v>47</v>
      </c>
      <c r="C62" s="507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19</v>
      </c>
      <c r="B63" s="506" t="s">
        <v>77</v>
      </c>
      <c r="C63" s="507"/>
      <c r="D63" s="284">
        <f>+'Ekamut-caxs'!D64</f>
        <v>100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20</v>
      </c>
      <c r="B64" s="506" t="s">
        <v>78</v>
      </c>
      <c r="C64" s="50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21</v>
      </c>
      <c r="B65" s="506" t="s">
        <v>48</v>
      </c>
      <c r="C65" s="507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22</v>
      </c>
      <c r="B66" s="506" t="s">
        <v>124</v>
      </c>
      <c r="C66" s="507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23</v>
      </c>
      <c r="B67" s="506" t="s">
        <v>49</v>
      </c>
      <c r="C67" s="50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06" t="s">
        <v>66</v>
      </c>
      <c r="C68" s="507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6" t="s">
        <v>79</v>
      </c>
      <c r="C69" s="50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6">
        <f>+'Ekamut-caxs'!B71</f>
        <v>0</v>
      </c>
      <c r="C70" s="507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6">
        <f>+'Ekamut-caxs'!B72</f>
        <v>0</v>
      </c>
      <c r="C71" s="50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6">
        <f>+'Ekamut-caxs'!B73</f>
        <v>0</v>
      </c>
      <c r="C72" s="507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6" t="s">
        <v>37</v>
      </c>
      <c r="C73" s="50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0" t="s">
        <v>38</v>
      </c>
      <c r="C74" s="511"/>
      <c r="D74" s="258"/>
      <c r="E74" s="430"/>
    </row>
    <row r="75" spans="1:13" ht="19.5" hidden="1" customHeight="1">
      <c r="A75" s="14">
        <f>+A74+0.1</f>
        <v>31.200000000000003</v>
      </c>
      <c r="B75" s="510" t="s">
        <v>51</v>
      </c>
      <c r="C75" s="511"/>
      <c r="D75" s="258"/>
      <c r="E75" s="430"/>
    </row>
    <row r="76" spans="1:13" ht="19.5" hidden="1" customHeight="1">
      <c r="A76" s="14">
        <f>+A75+0.1</f>
        <v>31.300000000000004</v>
      </c>
      <c r="B76" s="510" t="s">
        <v>86</v>
      </c>
      <c r="C76" s="511"/>
      <c r="D76" s="258">
        <f>+'Ekamut-caxs'!D76</f>
        <v>0</v>
      </c>
      <c r="E76" s="430"/>
    </row>
    <row r="77" spans="1:13" s="97" customFormat="1" ht="17.25" customHeight="1">
      <c r="A77" s="71">
        <v>23</v>
      </c>
      <c r="B77" s="506" t="s">
        <v>39</v>
      </c>
      <c r="C77" s="507"/>
      <c r="D77" s="284">
        <f>+'Deb. ev kreditor'!D59-'Deb. ev kreditor'!D55</f>
        <v>826.70000000000027</v>
      </c>
      <c r="E77" s="427"/>
      <c r="F77" s="499">
        <f>+D19-D77</f>
        <v>2104.7999999999997</v>
      </c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6" t="s">
        <v>87</v>
      </c>
      <c r="C78" s="507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2" t="s">
        <v>62</v>
      </c>
      <c r="C79" s="513"/>
      <c r="D79" s="292">
        <f>D80+D87</f>
        <v>1877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6" t="s">
        <v>92</v>
      </c>
      <c r="C80" s="507"/>
      <c r="D80" s="284">
        <f>SUM(D81:D86)</f>
        <v>1877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6" t="s">
        <v>88</v>
      </c>
      <c r="C81" s="50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06" t="s">
        <v>89</v>
      </c>
      <c r="C82" s="507"/>
      <c r="D82" s="283">
        <v>440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1.2</v>
      </c>
      <c r="B83" s="506" t="s">
        <v>90</v>
      </c>
      <c r="C83" s="507"/>
      <c r="D83" s="283">
        <v>470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5" si="1">+A83+0.1</f>
        <v>1.3</v>
      </c>
      <c r="B84" s="506" t="s">
        <v>67</v>
      </c>
      <c r="C84" s="50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1.4000000000000001</v>
      </c>
      <c r="B85" s="506" t="s">
        <v>68</v>
      </c>
      <c r="C85" s="507"/>
      <c r="D85" s="283"/>
      <c r="E85" s="428"/>
      <c r="F85" s="111"/>
      <c r="G85" s="102"/>
      <c r="H85" s="102"/>
      <c r="I85" s="102"/>
      <c r="J85" s="102"/>
    </row>
    <row r="86" spans="1:13" s="94" customFormat="1" ht="17.25" customHeight="1" thickBot="1">
      <c r="A86" s="71">
        <v>1.3</v>
      </c>
      <c r="B86" s="506" t="s">
        <v>297</v>
      </c>
      <c r="C86" s="507"/>
      <c r="D86" s="283">
        <v>967</v>
      </c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6" t="s">
        <v>93</v>
      </c>
      <c r="C87" s="50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6" t="s">
        <v>64</v>
      </c>
      <c r="C88" s="50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6" t="s">
        <v>63</v>
      </c>
      <c r="C89" s="50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6" t="s">
        <v>52</v>
      </c>
      <c r="C90" s="50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8" t="s">
        <v>155</v>
      </c>
      <c r="C91" s="509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06" t="s">
        <v>16</v>
      </c>
      <c r="C92" s="507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6"/>
      <c r="C93" s="50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8" t="s">
        <v>41</v>
      </c>
      <c r="C94" s="509"/>
      <c r="D94" s="292">
        <f>D19+D20-D35</f>
        <v>292.80000000001746</v>
      </c>
      <c r="E94" s="469" t="s">
        <v>250</v>
      </c>
      <c r="F94" s="514" t="s">
        <v>206</v>
      </c>
      <c r="G94" s="515"/>
      <c r="H94" s="308"/>
      <c r="I94" s="308"/>
      <c r="J94" s="307">
        <v>8.1999999999999993</v>
      </c>
      <c r="K94" s="98"/>
      <c r="L94" s="98"/>
      <c r="M94" s="98"/>
    </row>
    <row r="95" spans="1:13" s="81" customFormat="1" ht="26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Նարինե Գասպարյան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Հռիփսիկ Ամիրջանյան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7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0" zoomScaleSheetLayoutView="100" workbookViewId="0">
      <selection activeCell="A68" sqref="A68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2" customFormat="1" ht="25.5" customHeight="1">
      <c r="A2" s="501" t="str">
        <f>+'Ekamut-caxs'!A14:D14</f>
        <v xml:space="preserve">«Երևանի հ․103 մսուր-մանկապարտեզ» ՀՈԱԿ-ի </v>
      </c>
      <c r="B2" s="501"/>
      <c r="C2" s="501"/>
      <c r="D2" s="501"/>
      <c r="E2" s="501"/>
      <c r="F2" s="50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4" t="s">
        <v>258</v>
      </c>
      <c r="B3" s="524"/>
      <c r="C3" s="524"/>
      <c r="D3" s="524"/>
      <c r="E3" s="524"/>
      <c r="F3" s="524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88985.3</v>
      </c>
      <c r="D6" s="311">
        <f>SUM(D7:D8,D11,D14:D18)</f>
        <v>83325.100000000006</v>
      </c>
      <c r="E6" s="311">
        <f t="shared" ref="E6:E66" si="0">D6-C6</f>
        <v>-5660.1999999999971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84864</v>
      </c>
      <c r="D7" s="298">
        <f>+'Ekamut-caxs'!D18</f>
        <v>76864</v>
      </c>
      <c r="E7" s="298">
        <f t="shared" si="0"/>
        <v>-8000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55">
        <f>+'Ekamut-caxs'!D20</f>
        <v>24</v>
      </c>
      <c r="E9" s="255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1945.6</v>
      </c>
      <c r="E11" s="298">
        <f t="shared" si="0"/>
        <v>1945.6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1185.0999999999999</v>
      </c>
      <c r="E12" s="298">
        <f t="shared" si="0"/>
        <v>1185.0999999999999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760.5</v>
      </c>
      <c r="E13" s="298">
        <f t="shared" si="0"/>
        <v>760.5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25.2</v>
      </c>
      <c r="E14" s="298">
        <f t="shared" si="0"/>
        <v>25.2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410</v>
      </c>
      <c r="E15" s="298">
        <f>D15-C15</f>
        <v>410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4121.3</v>
      </c>
      <c r="D18" s="301">
        <f>SUM(D19:D20)</f>
        <v>4056.3</v>
      </c>
      <c r="E18" s="298">
        <f t="shared" si="0"/>
        <v>-65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4121.3</v>
      </c>
      <c r="D19" s="255">
        <f>+'Ekamut-caxs'!D30</f>
        <v>4056.3</v>
      </c>
      <c r="E19" s="255">
        <f t="shared" si="0"/>
        <v>-65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9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88985.300000000017</v>
      </c>
      <c r="D25" s="312">
        <f>SUM(D26,D30:D36,D40:D62,D64:D65)</f>
        <v>83325.100000000006</v>
      </c>
      <c r="E25" s="311">
        <f t="shared" si="0"/>
        <v>-5660.2000000000116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50884.800000000003</v>
      </c>
      <c r="D26" s="301">
        <f>+'Ekamut-caxs'!D38</f>
        <v>50971.5</v>
      </c>
      <c r="E26" s="298">
        <f t="shared" si="0"/>
        <v>86.69999999999709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216</v>
      </c>
      <c r="E27" s="255">
        <f>D27-C27</f>
        <v>216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812</v>
      </c>
      <c r="E28" s="255">
        <f>D28-C28</f>
        <v>812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22397.8</v>
      </c>
      <c r="D30" s="301">
        <f>+'Ekamut-caxs'!D42</f>
        <v>19583</v>
      </c>
      <c r="E30" s="298">
        <f t="shared" si="0"/>
        <v>-2814.7999999999993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3051.5</v>
      </c>
      <c r="D31" s="301">
        <f>+'Ekamut-caxs'!D43</f>
        <v>3095</v>
      </c>
      <c r="E31" s="298">
        <f t="shared" si="0"/>
        <v>43.5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2015.1</v>
      </c>
      <c r="D32" s="301">
        <f>+'Ekamut-caxs'!D44</f>
        <v>1982.4</v>
      </c>
      <c r="E32" s="298">
        <f t="shared" si="0"/>
        <v>-32.699999999999818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423.8</v>
      </c>
      <c r="D33" s="301">
        <f>+'Ekamut-caxs'!D45</f>
        <v>660.1</v>
      </c>
      <c r="E33" s="298">
        <f t="shared" si="0"/>
        <v>236.3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82.5</v>
      </c>
      <c r="D34" s="301">
        <f>+'Ekamut-caxs'!D46</f>
        <v>82.5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48</v>
      </c>
      <c r="D35" s="301">
        <f>+'Ekamut-caxs'!D47</f>
        <v>48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159.6</v>
      </c>
      <c r="D36" s="301">
        <f>SUM(D37:D39)</f>
        <v>159.6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30</v>
      </c>
      <c r="D38" s="302">
        <f>+'Ekamut-caxs'!D50</f>
        <v>30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66</v>
      </c>
      <c r="D40" s="301">
        <f>+'Ekamut-caxs'!D52</f>
        <v>66.599999999999994</v>
      </c>
      <c r="E40" s="298">
        <f t="shared" si="0"/>
        <v>0.59999999999999432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1176</v>
      </c>
      <c r="D41" s="301">
        <f>+'Ekamut-caxs'!D53</f>
        <v>1176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224</v>
      </c>
      <c r="D42" s="301">
        <f>+'Ekamut-caxs'!D54</f>
        <v>224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224</v>
      </c>
      <c r="D43" s="301">
        <f>+'Ekamut-caxs'!D55</f>
        <v>224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198.2</v>
      </c>
      <c r="D44" s="301">
        <f>+'Ekamut-caxs'!D56</f>
        <v>198</v>
      </c>
      <c r="E44" s="298">
        <f t="shared" si="0"/>
        <v>-0.19999999999998863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70</v>
      </c>
      <c r="D45" s="301">
        <f>+'Ekamut-caxs'!D57</f>
        <v>70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114</v>
      </c>
      <c r="D46" s="301">
        <f>+'Ekamut-caxs'!D58</f>
        <v>114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129.5</v>
      </c>
      <c r="D47" s="301">
        <f>+'Ekamut-caxs'!D59</f>
        <v>128.9</v>
      </c>
      <c r="E47" s="298">
        <f t="shared" si="0"/>
        <v>-0.59999999999999432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138.19999999999999</v>
      </c>
      <c r="D48" s="301">
        <f>+'Ekamut-caxs'!D60</f>
        <v>111.2</v>
      </c>
      <c r="E48" s="298">
        <f>D48-C48</f>
        <v>-26.999999999999986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100</v>
      </c>
      <c r="D52" s="301">
        <f>+'Ekamut-caxs'!D64</f>
        <v>100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>
        <v>36</v>
      </c>
      <c r="D57" s="301">
        <f>+'Ekamut-caxs'!D69</f>
        <v>24</v>
      </c>
      <c r="E57" s="298">
        <f t="shared" si="1"/>
        <v>-12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97">
        <v>4121.3</v>
      </c>
      <c r="D62" s="301">
        <f>+'Ekamut-caxs'!D74</f>
        <v>4121.3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80</v>
      </c>
      <c r="C63" s="256">
        <v>4121.3</v>
      </c>
      <c r="D63" s="302">
        <f>+'Ekamut-caxs'!D75</f>
        <v>4056.3</v>
      </c>
      <c r="E63" s="255">
        <f t="shared" si="1"/>
        <v>-65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24</v>
      </c>
      <c r="B65" s="285" t="s">
        <v>70</v>
      </c>
      <c r="C65" s="297">
        <v>3119</v>
      </c>
      <c r="D65" s="301">
        <f>+'Ekamut-caxs'!D77</f>
        <v>0</v>
      </c>
      <c r="E65" s="298">
        <f t="shared" si="1"/>
        <v>-3119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3" t="str">
        <f>+'Ekamut-caxs'!C80</f>
        <v>Նարինե Գասպարյան</v>
      </c>
      <c r="E68" s="523"/>
      <c r="F68" s="123"/>
    </row>
    <row r="69" spans="1:18" ht="9.75" customHeight="1">
      <c r="B69" s="38"/>
      <c r="D69" s="522" t="s">
        <v>5</v>
      </c>
      <c r="E69" s="522"/>
      <c r="F69" s="348"/>
    </row>
    <row r="70" spans="1:18" ht="24.75" customHeight="1">
      <c r="B70" s="37" t="s">
        <v>6</v>
      </c>
      <c r="C70" s="24"/>
      <c r="D70" s="523" t="str">
        <f>+'Ekamut-caxs'!C82</f>
        <v>Հռիփսիկ Ամիրջանյան</v>
      </c>
      <c r="E70" s="523"/>
      <c r="F70" s="123"/>
    </row>
    <row r="71" spans="1:18" ht="11.25" customHeight="1">
      <c r="D71" s="522" t="s">
        <v>5</v>
      </c>
      <c r="E71" s="522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5" zoomScaleSheetLayoutView="100" workbookViewId="0">
      <selection activeCell="A68" sqref="A68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2" customFormat="1" ht="26.25" customHeight="1">
      <c r="A2" s="501" t="str">
        <f>+'Ekamut-caxs'!A14:D14</f>
        <v xml:space="preserve">«Երևանի հ․103 մսուր-մանկապարտեզ» ՀՈԱԿ-ի </v>
      </c>
      <c r="B2" s="501"/>
      <c r="C2" s="501"/>
      <c r="D2" s="501"/>
      <c r="E2" s="501"/>
      <c r="F2" s="50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4" t="s">
        <v>259</v>
      </c>
      <c r="B3" s="524"/>
      <c r="C3" s="524"/>
      <c r="D3" s="524"/>
      <c r="E3" s="524"/>
      <c r="F3" s="52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2931.5</v>
      </c>
      <c r="D6" s="257">
        <v>2931.5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84864</v>
      </c>
      <c r="D7" s="292">
        <f>SUM(D8:D9,D12,D15:D22)</f>
        <v>79243.600000000006</v>
      </c>
      <c r="E7" s="292">
        <f>D7-C7</f>
        <v>-5620.3999999999942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84864</v>
      </c>
      <c r="D8" s="284">
        <f>+'Dramakan hosqer'!D21</f>
        <v>76864</v>
      </c>
      <c r="E8" s="284">
        <f>D8-C8</f>
        <v>-8000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24</v>
      </c>
      <c r="E10" s="296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2</v>
      </c>
      <c r="B12" s="282" t="s">
        <v>266</v>
      </c>
      <c r="C12" s="284">
        <f>+C13+C14</f>
        <v>0</v>
      </c>
      <c r="D12" s="284">
        <f>+'Dramakan hosqer'!D25</f>
        <v>1945.6</v>
      </c>
      <c r="E12" s="284">
        <f t="shared" si="1"/>
        <v>1945.6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2.1</v>
      </c>
      <c r="B13" s="434" t="s">
        <v>263</v>
      </c>
      <c r="C13" s="258"/>
      <c r="D13" s="296">
        <f>+'Dramakan hosqer'!D26</f>
        <v>1185.0999999999999</v>
      </c>
      <c r="E13" s="296">
        <f t="shared" si="1"/>
        <v>1185.0999999999999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2.2000000000000002</v>
      </c>
      <c r="B14" s="435" t="s">
        <v>264</v>
      </c>
      <c r="C14" s="258"/>
      <c r="D14" s="296">
        <f>+'Dramakan hosqer'!D27</f>
        <v>760.5</v>
      </c>
      <c r="E14" s="296">
        <f t="shared" si="1"/>
        <v>760.5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3</v>
      </c>
      <c r="B15" s="285" t="s">
        <v>8</v>
      </c>
      <c r="C15" s="283"/>
      <c r="D15" s="284">
        <f>+'Dramakan hosqer'!D28</f>
        <v>410</v>
      </c>
      <c r="E15" s="284">
        <f t="shared" si="0"/>
        <v>410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4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4</v>
      </c>
      <c r="B21" s="498" t="s">
        <v>9</v>
      </c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84448.700000000012</v>
      </c>
      <c r="D23" s="292">
        <f>+D24+D67+D79</f>
        <v>81882.299999999988</v>
      </c>
      <c r="E23" s="292">
        <f t="shared" si="0"/>
        <v>-2566.4000000000233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82571.700000000012</v>
      </c>
      <c r="D24" s="292">
        <f>SUM(D25,D29:D35,D39:D61,D65:D66)</f>
        <v>80005.299999999988</v>
      </c>
      <c r="E24" s="292">
        <f t="shared" si="0"/>
        <v>-2566.4000000000233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50884.800000000003</v>
      </c>
      <c r="D25" s="284">
        <f>+'Dramakan hosqer'!D37</f>
        <v>50971.5</v>
      </c>
      <c r="E25" s="284">
        <f t="shared" si="0"/>
        <v>86.69999999999709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216</v>
      </c>
      <c r="E26" s="296">
        <f t="shared" si="0"/>
        <v>216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812</v>
      </c>
      <c r="E27" s="296">
        <f t="shared" si="0"/>
        <v>812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22397.8</v>
      </c>
      <c r="D29" s="284">
        <f>+'Dramakan hosqer'!D41</f>
        <v>19583</v>
      </c>
      <c r="E29" s="284">
        <f t="shared" si="0"/>
        <v>-2814.7999999999993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3051.5</v>
      </c>
      <c r="D30" s="284">
        <f>+'Dramakan hosqer'!D42</f>
        <v>3095</v>
      </c>
      <c r="E30" s="284">
        <f t="shared" si="0"/>
        <v>43.5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2015.1</v>
      </c>
      <c r="D31" s="284">
        <f>+'Dramakan hosqer'!D43</f>
        <v>1982.4</v>
      </c>
      <c r="E31" s="284">
        <f t="shared" si="0"/>
        <v>-32.699999999999818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423.8</v>
      </c>
      <c r="D32" s="284">
        <f>+'Dramakan hosqer'!D44</f>
        <v>634.9</v>
      </c>
      <c r="E32" s="284">
        <f t="shared" si="0"/>
        <v>211.09999999999997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82.5</v>
      </c>
      <c r="D33" s="284">
        <f>+'Dramakan hosqer'!D45</f>
        <v>82.5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48</v>
      </c>
      <c r="D34" s="284">
        <f>+'Dramakan hosqer'!D46</f>
        <v>48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159.6</v>
      </c>
      <c r="D35" s="284">
        <f>SUM(D36:D38)</f>
        <v>159.6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30</v>
      </c>
      <c r="D37" s="296">
        <f>+'Dramakan hosqer'!D49</f>
        <v>30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66</v>
      </c>
      <c r="D39" s="284">
        <f>+'Dramakan hosqer'!D51</f>
        <v>66.599999999999994</v>
      </c>
      <c r="E39" s="284">
        <f t="shared" si="0"/>
        <v>0.59999999999999432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1176</v>
      </c>
      <c r="D40" s="284">
        <f>+'Dramakan hosqer'!D52</f>
        <v>1176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224</v>
      </c>
      <c r="D41" s="284">
        <f>+'Dramakan hosqer'!D53</f>
        <v>224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224</v>
      </c>
      <c r="D42" s="284">
        <f>+'Dramakan hosqer'!D54</f>
        <v>224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198.2</v>
      </c>
      <c r="D43" s="284">
        <f>+'Dramakan hosqer'!D55</f>
        <v>198</v>
      </c>
      <c r="E43" s="284">
        <f t="shared" si="0"/>
        <v>-0.19999999999998863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70</v>
      </c>
      <c r="D44" s="284">
        <f>+'Dramakan hosqer'!D56</f>
        <v>70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5" t="s">
        <v>123</v>
      </c>
      <c r="C45" s="283">
        <v>114</v>
      </c>
      <c r="D45" s="284">
        <f>+'Dramakan hosqer'!D57</f>
        <v>114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129.5</v>
      </c>
      <c r="D46" s="284">
        <f>+'Dramakan hosqer'!D58</f>
        <v>128.9</v>
      </c>
      <c r="E46" s="284">
        <f t="shared" si="0"/>
        <v>-0.59999999999999432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17</v>
      </c>
      <c r="B47" s="285" t="s">
        <v>27</v>
      </c>
      <c r="C47" s="283">
        <v>138.19999999999999</v>
      </c>
      <c r="D47" s="284">
        <f>+'Dramakan hosqer'!D59</f>
        <v>111.2</v>
      </c>
      <c r="E47" s="284">
        <f t="shared" si="0"/>
        <v>-26.999999999999986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100</v>
      </c>
      <c r="D51" s="284">
        <f>+'Dramakan hosqer'!D63</f>
        <v>100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36</v>
      </c>
      <c r="D56" s="284">
        <f>+'Dramakan hosqer'!D68</f>
        <v>24</v>
      </c>
      <c r="E56" s="284">
        <f t="shared" si="0"/>
        <v>-12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826.7</v>
      </c>
      <c r="D65" s="284">
        <f>+'Dramakan hosqer'!D77</f>
        <v>826.70000000000027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1877</v>
      </c>
      <c r="D67" s="292">
        <f>+D68+D75</f>
        <v>1877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1877</v>
      </c>
      <c r="D68" s="284">
        <f>SUM(D69:D74)</f>
        <v>1877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440</v>
      </c>
      <c r="D70" s="284">
        <f>+'Dramakan hosqer'!D82</f>
        <v>440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1.2</v>
      </c>
      <c r="B71" s="294" t="s">
        <v>90</v>
      </c>
      <c r="C71" s="283">
        <v>470</v>
      </c>
      <c r="D71" s="284">
        <f>+'Dramakan hosqer'!D83</f>
        <v>470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1.3</v>
      </c>
      <c r="B74" s="295" t="s">
        <v>297</v>
      </c>
      <c r="C74" s="283">
        <v>967</v>
      </c>
      <c r="D74" s="283">
        <f>+'Dramakan hosqer'!D86</f>
        <v>967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3346.7999999999884</v>
      </c>
      <c r="D82" s="292">
        <f>D6+D7-D23</f>
        <v>292.80000000001746</v>
      </c>
      <c r="E82" s="292">
        <f t="shared" si="2"/>
        <v>-3053.9999999999709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6" t="str">
        <f>+'Ekamut-caxs'!C80</f>
        <v>Նարինե Գասպարյան</v>
      </c>
      <c r="E84" s="52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5" t="s">
        <v>97</v>
      </c>
      <c r="E85" s="525"/>
      <c r="F85" s="350"/>
    </row>
    <row r="86" spans="1:20" s="19" customFormat="1" ht="22.5" customHeight="1">
      <c r="A86" s="20"/>
      <c r="B86" s="39" t="s">
        <v>6</v>
      </c>
      <c r="C86" s="20"/>
      <c r="D86" s="523" t="str">
        <f>+'Ekamut-caxs'!C82</f>
        <v>Հռիփսիկ Ամիրջանյան</v>
      </c>
      <c r="E86" s="52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5" t="s">
        <v>97</v>
      </c>
      <c r="E87" s="525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A68" sqref="A68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հ․103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256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165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190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538.5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219.8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55.7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12.7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1302.0999999999999</v>
      </c>
      <c r="E54" s="31"/>
      <c r="F54" s="341">
        <f>SUM(D36:D53)</f>
        <v>826.7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1302.0999999999999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2128.8000000000002</v>
      </c>
      <c r="E59" s="237"/>
      <c r="F59" s="443">
        <f>+D59-D55</f>
        <v>826.70000000000027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v>2931.5</v>
      </c>
      <c r="D62" s="527" t="s">
        <v>193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+'Ekamut-caxs'!C80</f>
        <v>Նարինե Գասպարյան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+'Ekamut-caxs'!C82</f>
        <v>Հռիփսիկ Ամիրջանյան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97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106" zoomScaleSheetLayoutView="106" workbookViewId="0">
      <selection activeCell="A68" sqref="A68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1" t="str">
        <f>+'Ekamut-caxs'!A14</f>
        <v xml:space="preserve">«Երևանի հ․103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32" t="s">
        <v>260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230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220</v>
      </c>
      <c r="C7" s="357">
        <v>42539.9</v>
      </c>
      <c r="D7" s="358">
        <v>7888.9</v>
      </c>
      <c r="E7" s="359"/>
      <c r="F7" s="359"/>
      <c r="G7" s="359">
        <v>108.7</v>
      </c>
      <c r="H7" s="359">
        <v>200</v>
      </c>
      <c r="I7" s="359">
        <v>120</v>
      </c>
      <c r="J7" s="359">
        <v>48</v>
      </c>
      <c r="K7" s="359"/>
      <c r="L7" s="359"/>
      <c r="M7" s="360"/>
      <c r="N7" s="361">
        <f>ROUND(SUM(C7:M7),1)</f>
        <v>50905.5</v>
      </c>
    </row>
    <row r="8" spans="1:15" ht="28.5" customHeight="1">
      <c r="A8" s="352">
        <v>1.1000000000000001</v>
      </c>
      <c r="B8" s="362" t="s">
        <v>121</v>
      </c>
      <c r="C8" s="363">
        <v>168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812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66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66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50971.5</v>
      </c>
    </row>
    <row r="13" spans="1:15" s="377" customFormat="1" ht="34.5" customHeight="1">
      <c r="B13" s="378"/>
      <c r="C13" s="123"/>
      <c r="D13" s="379">
        <f>3944.5*2</f>
        <v>7889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0"/>
      <c r="M14" s="540"/>
      <c r="N14" s="388"/>
    </row>
    <row r="15" spans="1:15" s="377" customFormat="1" ht="69" customHeight="1">
      <c r="B15" s="541" t="s">
        <v>217</v>
      </c>
      <c r="C15" s="543"/>
      <c r="D15" s="542"/>
      <c r="G15" s="246"/>
      <c r="H15" s="246"/>
      <c r="I15" s="541" t="s">
        <v>216</v>
      </c>
      <c r="J15" s="542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8" t="str">
        <f>+'Ekamut-caxs'!C80</f>
        <v>Նարինե Գասպարյան</v>
      </c>
      <c r="I20" s="538"/>
      <c r="J20" s="538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9" t="s">
        <v>97</v>
      </c>
      <c r="I21" s="539"/>
      <c r="J21" s="539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8" t="str">
        <f>+'Ekamut-caxs'!C82</f>
        <v>Հռիփսիկ Ամիրջանյան</v>
      </c>
      <c r="I22" s="538"/>
      <c r="J22" s="538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9" t="s">
        <v>97</v>
      </c>
      <c r="I23" s="539"/>
      <c r="J23" s="539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A68" sqref="A68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9" t="s">
        <v>71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</row>
    <row r="2" spans="1:15" s="140" customFormat="1" ht="21.75" customHeight="1">
      <c r="A2" s="558" t="str">
        <f>+'Ekamut-caxs'!A14:D14</f>
        <v xml:space="preserve">«Երևանի հ․103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140" customFormat="1" ht="21" customHeight="1">
      <c r="A3" s="558" t="s">
        <v>98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147" customFormat="1" ht="24.75" customHeight="1">
      <c r="A5" s="561" t="s">
        <v>119</v>
      </c>
      <c r="B5" s="563" t="s">
        <v>99</v>
      </c>
      <c r="C5" s="565" t="s">
        <v>100</v>
      </c>
      <c r="D5" s="566"/>
      <c r="E5" s="566"/>
      <c r="F5" s="567"/>
      <c r="G5" s="557" t="s">
        <v>101</v>
      </c>
      <c r="H5" s="557"/>
      <c r="I5" s="557"/>
      <c r="J5" s="557"/>
      <c r="K5" s="557" t="s">
        <v>147</v>
      </c>
      <c r="L5" s="557"/>
      <c r="M5" s="557"/>
      <c r="N5" s="557"/>
      <c r="O5" s="557"/>
    </row>
    <row r="6" spans="1:15" s="149" customFormat="1" ht="51" customHeight="1">
      <c r="A6" s="562"/>
      <c r="B6" s="564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5688</v>
      </c>
      <c r="F7" s="483">
        <v>817366</v>
      </c>
      <c r="G7" s="280" t="s">
        <v>229</v>
      </c>
      <c r="H7" s="266" t="s">
        <v>229</v>
      </c>
      <c r="I7" s="478">
        <v>4784</v>
      </c>
      <c r="J7" s="480">
        <v>242553</v>
      </c>
      <c r="K7" s="319" t="s">
        <v>229</v>
      </c>
      <c r="L7" s="478">
        <v>273</v>
      </c>
      <c r="M7" s="444">
        <f>+L7*200.47</f>
        <v>54728.31</v>
      </c>
      <c r="N7" s="445">
        <f>+L7*7.94904</f>
        <v>2170.0879199999999</v>
      </c>
      <c r="O7" s="335">
        <f>+N7+M7</f>
        <v>56898.397919999996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4434</v>
      </c>
      <c r="F8" s="483">
        <v>622796</v>
      </c>
      <c r="G8" s="280" t="s">
        <v>229</v>
      </c>
      <c r="H8" s="266" t="s">
        <v>229</v>
      </c>
      <c r="I8" s="478">
        <v>4936</v>
      </c>
      <c r="J8" s="480">
        <v>250616</v>
      </c>
      <c r="K8" s="319" t="s">
        <v>229</v>
      </c>
      <c r="L8" s="478">
        <v>267</v>
      </c>
      <c r="M8" s="444">
        <f t="shared" ref="M8:M18" si="0">+L8*200.47</f>
        <v>53525.49</v>
      </c>
      <c r="N8" s="445">
        <f t="shared" ref="N8:N18" si="1">+L8*7.94904</f>
        <v>2122.3936800000001</v>
      </c>
      <c r="O8" s="335">
        <f t="shared" ref="O8:O18" si="2">+N8+M8</f>
        <v>55647.883679999999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1631</v>
      </c>
      <c r="F9" s="483">
        <v>234375</v>
      </c>
      <c r="G9" s="280" t="s">
        <v>229</v>
      </c>
      <c r="H9" s="266" t="s">
        <v>229</v>
      </c>
      <c r="I9" s="478">
        <v>2929</v>
      </c>
      <c r="J9" s="480">
        <v>150124</v>
      </c>
      <c r="K9" s="319" t="s">
        <v>229</v>
      </c>
      <c r="L9" s="478">
        <v>244</v>
      </c>
      <c r="M9" s="444">
        <f t="shared" si="0"/>
        <v>48914.68</v>
      </c>
      <c r="N9" s="445">
        <f t="shared" si="1"/>
        <v>1939.56576</v>
      </c>
      <c r="O9" s="335">
        <f t="shared" si="2"/>
        <v>50854.245759999998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734</v>
      </c>
      <c r="F10" s="483">
        <v>105476</v>
      </c>
      <c r="G10" s="280" t="s">
        <v>229</v>
      </c>
      <c r="H10" s="270" t="s">
        <v>229</v>
      </c>
      <c r="I10" s="478">
        <v>2232</v>
      </c>
      <c r="J10" s="480">
        <v>115588</v>
      </c>
      <c r="K10" s="319" t="s">
        <v>229</v>
      </c>
      <c r="L10" s="478">
        <v>58</v>
      </c>
      <c r="M10" s="444">
        <f t="shared" si="0"/>
        <v>11627.26</v>
      </c>
      <c r="N10" s="445">
        <f t="shared" si="1"/>
        <v>461.04432000000003</v>
      </c>
      <c r="O10" s="335">
        <f t="shared" si="2"/>
        <v>12088.304320000001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>
        <v>305</v>
      </c>
      <c r="F11" s="483">
        <v>43828</v>
      </c>
      <c r="G11" s="280" t="s">
        <v>229</v>
      </c>
      <c r="H11" s="270" t="s">
        <v>229</v>
      </c>
      <c r="I11" s="478">
        <v>1992</v>
      </c>
      <c r="J11" s="480">
        <v>103458</v>
      </c>
      <c r="K11" s="319" t="s">
        <v>229</v>
      </c>
      <c r="L11" s="478">
        <v>153</v>
      </c>
      <c r="M11" s="444">
        <f t="shared" si="0"/>
        <v>30671.91</v>
      </c>
      <c r="N11" s="445">
        <f t="shared" si="1"/>
        <v>1216.2031200000001</v>
      </c>
      <c r="O11" s="335">
        <f t="shared" si="2"/>
        <v>31888.113120000002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>
        <v>197</v>
      </c>
      <c r="F12" s="483">
        <v>28309</v>
      </c>
      <c r="G12" s="280" t="s">
        <v>229</v>
      </c>
      <c r="H12" s="270" t="s">
        <v>229</v>
      </c>
      <c r="I12" s="478">
        <v>2303</v>
      </c>
      <c r="J12" s="480">
        <v>119354</v>
      </c>
      <c r="K12" s="319" t="s">
        <v>229</v>
      </c>
      <c r="L12" s="478">
        <v>213</v>
      </c>
      <c r="M12" s="444">
        <f t="shared" si="0"/>
        <v>42700.11</v>
      </c>
      <c r="N12" s="445">
        <f t="shared" si="1"/>
        <v>1693.14552</v>
      </c>
      <c r="O12" s="335">
        <f t="shared" si="2"/>
        <v>44393.255519999999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>
        <v>126</v>
      </c>
      <c r="F13" s="483">
        <v>18106</v>
      </c>
      <c r="G13" s="280" t="s">
        <v>229</v>
      </c>
      <c r="H13" s="270" t="s">
        <v>229</v>
      </c>
      <c r="I13" s="478">
        <v>2400</v>
      </c>
      <c r="J13" s="480">
        <v>122719</v>
      </c>
      <c r="K13" s="319" t="s">
        <v>229</v>
      </c>
      <c r="L13" s="478">
        <v>207</v>
      </c>
      <c r="M13" s="444">
        <f t="shared" si="0"/>
        <v>41497.29</v>
      </c>
      <c r="N13" s="445">
        <f t="shared" si="1"/>
        <v>1645.45128</v>
      </c>
      <c r="O13" s="335">
        <f t="shared" si="2"/>
        <v>43142.741280000002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>
        <v>169</v>
      </c>
      <c r="F14" s="483">
        <v>24285</v>
      </c>
      <c r="G14" s="280" t="s">
        <v>229</v>
      </c>
      <c r="H14" s="270" t="s">
        <v>229</v>
      </c>
      <c r="I14" s="478">
        <v>2633</v>
      </c>
      <c r="J14" s="480">
        <v>134374</v>
      </c>
      <c r="K14" s="319" t="s">
        <v>229</v>
      </c>
      <c r="L14" s="478">
        <v>293</v>
      </c>
      <c r="M14" s="444">
        <f t="shared" si="0"/>
        <v>58737.71</v>
      </c>
      <c r="N14" s="445">
        <f t="shared" si="1"/>
        <v>2329.0687200000002</v>
      </c>
      <c r="O14" s="335">
        <f t="shared" si="2"/>
        <v>61066.778720000002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>
        <v>212</v>
      </c>
      <c r="F15" s="483">
        <v>30464</v>
      </c>
      <c r="G15" s="280" t="s">
        <v>229</v>
      </c>
      <c r="H15" s="270" t="s">
        <v>229</v>
      </c>
      <c r="I15" s="478">
        <v>2318</v>
      </c>
      <c r="J15" s="480">
        <v>119421</v>
      </c>
      <c r="K15" s="319" t="s">
        <v>229</v>
      </c>
      <c r="L15" s="478">
        <v>298</v>
      </c>
      <c r="M15" s="444">
        <f t="shared" si="0"/>
        <v>59740.06</v>
      </c>
      <c r="N15" s="445">
        <f t="shared" si="1"/>
        <v>2368.8139200000001</v>
      </c>
      <c r="O15" s="335">
        <f t="shared" si="2"/>
        <v>62108.873919999998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>
        <v>269</v>
      </c>
      <c r="F16" s="483">
        <v>38655</v>
      </c>
      <c r="G16" s="279" t="s">
        <v>229</v>
      </c>
      <c r="H16" s="270" t="s">
        <v>229</v>
      </c>
      <c r="I16" s="478">
        <v>808</v>
      </c>
      <c r="J16" s="480">
        <v>112544</v>
      </c>
      <c r="K16" s="319" t="s">
        <v>229</v>
      </c>
      <c r="L16" s="478">
        <v>338</v>
      </c>
      <c r="M16" s="444">
        <f t="shared" si="0"/>
        <v>67758.86</v>
      </c>
      <c r="N16" s="445">
        <f t="shared" si="1"/>
        <v>2686.7755200000001</v>
      </c>
      <c r="O16" s="335">
        <f t="shared" si="2"/>
        <v>70445.635519999996</v>
      </c>
    </row>
    <row r="17" spans="1:15" ht="19.5" customHeight="1">
      <c r="A17" s="142">
        <v>11</v>
      </c>
      <c r="B17" s="196" t="s">
        <v>112</v>
      </c>
      <c r="C17" s="484">
        <v>2185</v>
      </c>
      <c r="D17" s="485"/>
      <c r="E17" s="277">
        <f>+MAX(C17,E9)</f>
        <v>2185</v>
      </c>
      <c r="F17" s="268">
        <f>+E17*143.7</f>
        <v>313984.5</v>
      </c>
      <c r="G17" s="481">
        <v>3242</v>
      </c>
      <c r="H17" s="482"/>
      <c r="I17" s="277">
        <f>+MAX(G17,I7)</f>
        <v>4784</v>
      </c>
      <c r="J17" s="269">
        <f>+I17*53.48</f>
        <v>255848.31999999998</v>
      </c>
      <c r="K17" s="479">
        <v>545</v>
      </c>
      <c r="L17" s="277">
        <f>+MAX(K17,L8)</f>
        <v>545</v>
      </c>
      <c r="M17" s="444">
        <f t="shared" si="0"/>
        <v>109256.15</v>
      </c>
      <c r="N17" s="445">
        <f t="shared" si="1"/>
        <v>4332.2268000000004</v>
      </c>
      <c r="O17" s="335">
        <f t="shared" si="2"/>
        <v>113588.3768</v>
      </c>
    </row>
    <row r="18" spans="1:15" ht="19.5" customHeight="1">
      <c r="A18" s="142">
        <v>12</v>
      </c>
      <c r="B18" s="196" t="s">
        <v>113</v>
      </c>
      <c r="C18" s="484">
        <v>3747</v>
      </c>
      <c r="D18" s="485"/>
      <c r="E18" s="277">
        <f>+MAX(C18,E7)</f>
        <v>5688</v>
      </c>
      <c r="F18" s="268">
        <f>+E18*143.7</f>
        <v>817365.6</v>
      </c>
      <c r="G18" s="481">
        <v>4320</v>
      </c>
      <c r="H18" s="482"/>
      <c r="I18" s="277">
        <f>+MAX(G18,I7)</f>
        <v>4784</v>
      </c>
      <c r="J18" s="269">
        <f>+I18*53.48</f>
        <v>255848.31999999998</v>
      </c>
      <c r="K18" s="479">
        <v>278</v>
      </c>
      <c r="L18" s="277">
        <f>+MAX(K18,L7)</f>
        <v>278</v>
      </c>
      <c r="M18" s="444">
        <f t="shared" si="0"/>
        <v>55730.659999999996</v>
      </c>
      <c r="N18" s="445">
        <f t="shared" si="1"/>
        <v>2209.8331200000002</v>
      </c>
      <c r="O18" s="335">
        <f t="shared" si="2"/>
        <v>57940.493119999999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5932</v>
      </c>
      <c r="D19" s="271">
        <f>SUM(D7:D18)</f>
        <v>0</v>
      </c>
      <c r="E19" s="278">
        <f t="shared" si="3"/>
        <v>21638</v>
      </c>
      <c r="F19" s="272">
        <f>SUM(F7:F18)</f>
        <v>3095010.1</v>
      </c>
      <c r="G19" s="281">
        <f>SUM(G7:G18)</f>
        <v>7562</v>
      </c>
      <c r="H19" s="271">
        <f>SUM(H7:H18)</f>
        <v>0</v>
      </c>
      <c r="I19" s="278">
        <f>SUM(I7:I18)</f>
        <v>36903</v>
      </c>
      <c r="J19" s="273">
        <f>SUM(J7:J18)</f>
        <v>1982447.6400000001</v>
      </c>
      <c r="K19" s="276">
        <f t="shared" si="3"/>
        <v>823</v>
      </c>
      <c r="L19" s="278">
        <f>SUM(L7:L18)</f>
        <v>3167</v>
      </c>
      <c r="M19" s="273">
        <f>SUM(M7:M18)</f>
        <v>634888.49</v>
      </c>
      <c r="N19" s="446">
        <f>SUM(N7:N18)</f>
        <v>25174.609680000001</v>
      </c>
      <c r="O19" s="273">
        <f>SUM(O7:O18)</f>
        <v>660063.09967999998</v>
      </c>
    </row>
    <row r="20" spans="1:15" ht="21.75" customHeight="1">
      <c r="B20" s="150"/>
      <c r="C20" s="250"/>
      <c r="D20" s="183"/>
      <c r="E20" s="250"/>
      <c r="F20" s="183">
        <f>ROUND(F19/1000,1)</f>
        <v>3095</v>
      </c>
      <c r="G20" s="250"/>
      <c r="H20" s="183"/>
      <c r="I20" s="250"/>
      <c r="J20" s="183">
        <f>ROUND(J19/1000,1)</f>
        <v>1982.4</v>
      </c>
      <c r="K20" s="250"/>
      <c r="L20" s="250"/>
      <c r="M20" s="183">
        <f>ROUND(M19/1000,1)</f>
        <v>634.9</v>
      </c>
      <c r="N20" s="183">
        <f t="shared" ref="N20:O20" si="4">ROUND(N19/1000,1)</f>
        <v>25.2</v>
      </c>
      <c r="O20" s="183">
        <f t="shared" si="4"/>
        <v>660.1</v>
      </c>
    </row>
    <row r="21" spans="1:15" ht="33.75" customHeight="1" thickBot="1">
      <c r="B21" s="560" t="s">
        <v>207</v>
      </c>
      <c r="C21" s="560"/>
      <c r="D21" s="560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3095</v>
      </c>
      <c r="G27" s="334" t="s">
        <v>229</v>
      </c>
      <c r="H27" s="271" t="s">
        <v>229</v>
      </c>
      <c r="I27" s="271" t="s">
        <v>229</v>
      </c>
      <c r="J27" s="272">
        <f>J20-J26</f>
        <v>1982.4</v>
      </c>
      <c r="K27" s="334" t="s">
        <v>229</v>
      </c>
      <c r="L27" s="271" t="s">
        <v>229</v>
      </c>
      <c r="M27" s="273">
        <f>M20-M26</f>
        <v>634.9</v>
      </c>
      <c r="N27" s="188" t="s">
        <v>229</v>
      </c>
      <c r="O27" s="272">
        <f>+O20-M26</f>
        <v>660.1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8" t="s">
        <v>2</v>
      </c>
      <c r="D30" s="558"/>
      <c r="E30" s="151"/>
      <c r="F30" s="151"/>
      <c r="G30" s="568"/>
      <c r="H30" s="568"/>
      <c r="I30" s="263"/>
      <c r="J30" s="570" t="str">
        <f>+'Ekamut-caxs'!C80</f>
        <v>Նարինե Գասպարյան</v>
      </c>
      <c r="K30" s="570"/>
      <c r="M30" s="144"/>
    </row>
    <row r="31" spans="1:15" s="140" customFormat="1">
      <c r="C31" s="146"/>
      <c r="D31" s="146"/>
      <c r="E31" s="145"/>
      <c r="F31" s="145"/>
      <c r="G31" s="569" t="s">
        <v>96</v>
      </c>
      <c r="H31" s="569"/>
      <c r="I31" s="264"/>
      <c r="J31" s="569" t="s">
        <v>114</v>
      </c>
      <c r="K31" s="56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0"/>
      <c r="H32" s="570"/>
      <c r="I32" s="153"/>
      <c r="J32" s="570" t="str">
        <f>+'Ekamut-caxs'!C82</f>
        <v>Հռիփսիկ Ամիրջանյան</v>
      </c>
      <c r="K32" s="570"/>
    </row>
    <row r="33" spans="3:13" s="140" customFormat="1">
      <c r="C33" s="143"/>
      <c r="D33" s="143"/>
      <c r="G33" s="569" t="s">
        <v>96</v>
      </c>
      <c r="H33" s="569"/>
      <c r="I33" s="264"/>
      <c r="J33" s="569" t="s">
        <v>114</v>
      </c>
      <c r="K33" s="569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6" t="s">
        <v>269</v>
      </c>
      <c r="J36" s="556"/>
      <c r="K36" s="423"/>
      <c r="L36" s="556" t="s">
        <v>270</v>
      </c>
      <c r="M36" s="556"/>
    </row>
    <row r="37" spans="3:13">
      <c r="C37" s="436"/>
      <c r="D37" s="436"/>
      <c r="E37" s="556" t="s">
        <v>268</v>
      </c>
      <c r="F37" s="556"/>
      <c r="I37" s="556"/>
      <c r="J37" s="556"/>
      <c r="K37" s="423"/>
      <c r="L37" s="556"/>
      <c r="M37" s="556"/>
    </row>
    <row r="38" spans="3:13">
      <c r="C38" s="436"/>
      <c r="D38" s="436"/>
      <c r="E38" s="556"/>
      <c r="F38" s="556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A68" sqref="A68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հ․103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289</v>
      </c>
      <c r="B3" s="534"/>
      <c r="C3" s="534"/>
      <c r="D3" s="534"/>
      <c r="E3" s="534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67793.3</v>
      </c>
      <c r="D8" s="256">
        <v>290</v>
      </c>
      <c r="E8" s="256">
        <v>15385.9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60</v>
      </c>
      <c r="E9" s="325">
        <f>+M9</f>
        <v>2129.6</v>
      </c>
      <c r="F9" s="449">
        <v>11</v>
      </c>
      <c r="G9" s="462">
        <v>176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2129.6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+G10*30+1000+2407.9+8.2</f>
        <v>8786.1</v>
      </c>
      <c r="D10" s="461">
        <v>60</v>
      </c>
      <c r="E10" s="325">
        <f>+M10</f>
        <v>2067.4499999999998</v>
      </c>
      <c r="F10" s="449">
        <v>12</v>
      </c>
      <c r="G10" s="463">
        <v>179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2067.4499999999998</v>
      </c>
    </row>
    <row r="11" spans="1:13" s="180" customFormat="1" ht="31.5" customHeight="1">
      <c r="A11" s="239"/>
      <c r="B11" s="321" t="s">
        <v>219</v>
      </c>
      <c r="C11" s="322">
        <f>ROUND(SUM(C8:C10),1)</f>
        <v>76579.399999999994</v>
      </c>
      <c r="D11" s="322">
        <f t="shared" ref="D11:E11" si="0">ROUND(SUM(D8:D10),1)</f>
        <v>410</v>
      </c>
      <c r="E11" s="322">
        <f t="shared" si="0"/>
        <v>19583</v>
      </c>
    </row>
    <row r="13" spans="1:13" ht="51" customHeight="1">
      <c r="B13" s="573" t="s">
        <v>222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Նարինե Գասպարյան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Հռիփսիկ Ամիրջանյան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A68" sqref="A68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հ․103 մսուր-մանկապարտեզ» ՀՈԱԿ-ի </v>
      </c>
      <c r="B2" s="577"/>
      <c r="C2" s="577"/>
      <c r="D2" s="577"/>
    </row>
    <row r="3" spans="1:4" ht="27" customHeight="1">
      <c r="A3" s="577" t="s">
        <v>272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57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27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61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31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8</v>
      </c>
      <c r="D23" s="170">
        <f>D7+D11+D15+D19</f>
        <v>218</v>
      </c>
    </row>
    <row r="24" spans="1:4" ht="48.75" customHeight="1"/>
    <row r="25" spans="1:4" ht="18">
      <c r="B25" s="178" t="s">
        <v>2</v>
      </c>
      <c r="C25" s="578" t="str">
        <f>+'Ekamut-caxs'!C80</f>
        <v>Նարինե Գասպարյան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Հռիփսիկ Ամիրջանյան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https://mul2.yerevan.am/tasks/1236395/oneclick/661d679b3af4954e49606781d86051ad3f7952248399af66de1c6b340e603d89.xlsx?token=9574c5fa329c481421758d9c4e44e418</cp:keywords>
  <cp:lastModifiedBy>Lusine Petrosyan</cp:lastModifiedBy>
  <cp:lastPrinted>2023-12-14T16:08:57Z</cp:lastPrinted>
  <dcterms:created xsi:type="dcterms:W3CDTF">1996-10-14T23:33:28Z</dcterms:created>
  <dcterms:modified xsi:type="dcterms:W3CDTF">2023-12-28T07:24:47Z</dcterms:modified>
</cp:coreProperties>
</file>